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KalkulaceEur\"/>
    </mc:Choice>
  </mc:AlternateContent>
  <xr:revisionPtr revIDLastSave="0" documentId="13_ncr:1_{0D97285D-4489-46BA-8805-5947D68998B1}" xr6:coauthVersionLast="47" xr6:coauthVersionMax="47" xr10:uidLastSave="{00000000-0000-0000-0000-000000000000}"/>
  <bookViews>
    <workbookView xWindow="4590" yWindow="4365" windowWidth="32025" windowHeight="15060" activeTab="1" xr2:uid="{00000000-000D-0000-FFFF-FFFF00000000}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5" l="1"/>
  <c r="C27" i="5"/>
  <c r="C38" i="5" l="1"/>
  <c r="C35" i="5"/>
  <c r="C39" i="5" s="1"/>
  <c r="C34" i="5"/>
  <c r="C29" i="5"/>
  <c r="C23" i="5"/>
  <c r="C19" i="5"/>
  <c r="C17" i="5"/>
  <c r="C15" i="5"/>
  <c r="C14" i="5"/>
  <c r="C12" i="5"/>
  <c r="C11" i="5"/>
  <c r="C10" i="5"/>
  <c r="B10" i="5" s="1"/>
  <c r="C5" i="5"/>
</calcChain>
</file>

<file path=xl/sharedStrings.xml><?xml version="1.0" encoding="utf-8"?>
<sst xmlns="http://schemas.openxmlformats.org/spreadsheetml/2006/main" count="106" uniqueCount="103">
  <si>
    <t>TLG POSTUP</t>
  </si>
  <si>
    <t>Název:</t>
  </si>
  <si>
    <t>Čistá hm.(kg)</t>
  </si>
  <si>
    <t>Výkony v:</t>
  </si>
  <si>
    <t>Min</t>
  </si>
  <si>
    <t>Č. výkresu:</t>
  </si>
  <si>
    <t>Poč. ks:</t>
  </si>
  <si>
    <t>Zpracoval:</t>
  </si>
  <si>
    <t>Dne:</t>
  </si>
  <si>
    <t>Poznámka:</t>
  </si>
  <si>
    <t>poz.</t>
  </si>
  <si>
    <t>č. operace</t>
  </si>
  <si>
    <t>ks/sestava</t>
  </si>
  <si>
    <t>Text operace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</si>
  <si>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</si>
  <si>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</si>
  <si>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</si>
  <si>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</si>
  <si>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</si>
  <si>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</si>
  <si>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</si>
  <si>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</si>
  <si>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</si>
  <si>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</si>
  <si>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</si>
  <si>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</si>
  <si>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</si>
  <si>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</si>
  <si>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</si>
  <si>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</si>
  <si>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</si>
  <si>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</si>
  <si>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</si>
  <si>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</si>
  <si>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</si>
  <si>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</si>
  <si>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</si>
  <si>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</si>
  <si>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</si>
  <si>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</si>
  <si>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</si>
  <si>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</si>
  <si>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</si>
  <si>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</si>
  <si>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výkony Tac, Koop(€), mat.(€,kg), nátěr(m2)</t>
  </si>
  <si>
    <t>Hutní €/kg</t>
  </si>
  <si>
    <t>col_EnableRow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</si>
  <si>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</si>
  <si>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</si>
  <si>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</si>
  <si>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</si>
  <si>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</si>
  <si>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</si>
  <si>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</si>
  <si>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</si>
  <si>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col_Celkem</t>
  </si>
  <si>
    <t>col_Jedn</t>
  </si>
  <si>
    <t>col_Poznamka</t>
  </si>
  <si>
    <t>Pozice</t>
  </si>
  <si>
    <t>Režie výkonů</t>
  </si>
  <si>
    <t>Režie materiálu</t>
  </si>
  <si>
    <t>Kooperace bez režie</t>
  </si>
  <si>
    <t>Režie kooperace</t>
  </si>
  <si>
    <t>Doprava bez řežie</t>
  </si>
  <si>
    <t>Režie dopravy</t>
  </si>
  <si>
    <t>Doprava vč. režie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</si>
  <si>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</si>
  <si>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</si>
  <si>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</si>
  <si>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</si>
  <si>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</si>
  <si>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</si>
  <si>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</si>
  <si>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</si>
  <si>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nl</t>
  </si>
  <si>
    <t>po</t>
  </si>
  <si>
    <t>ks</t>
  </si>
  <si>
    <t>ns</t>
  </si>
  <si>
    <t>cv</t>
  </si>
  <si>
    <t>zp</t>
  </si>
  <si>
    <t>dne</t>
  </si>
  <si>
    <t>Nh</t>
  </si>
  <si>
    <t>V1</t>
  </si>
  <si>
    <t>VR</t>
  </si>
  <si>
    <t>V2</t>
  </si>
  <si>
    <t>V3</t>
  </si>
  <si>
    <t>M1</t>
  </si>
  <si>
    <t>MR</t>
  </si>
  <si>
    <t>M2</t>
  </si>
  <si>
    <t>K0</t>
  </si>
  <si>
    <t>DR</t>
  </si>
  <si>
    <t>K</t>
  </si>
  <si>
    <t>D0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</si>
  <si>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</si>
  <si>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</si>
  <si>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</si>
  <si>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</si>
  <si>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</si>
  <si>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</si>
  <si>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</si>
  <si>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</si>
  <si>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</si>
  <si>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Kód výkonu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</si>
</sst>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dd/mm/yy"/>
    <numFmt numFmtId="166" formatCode="#,##0.00&quot; Nh&quot;"/>
    <numFmt numFmtId="167" formatCode="#,##0.00&quot; kg&quot;"/>
    <numFmt numFmtId="168" formatCode="#,##0.00&quot; €&quot;"/>
    <numFmt numFmtId="169" formatCode="#,##0.00&quot; €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/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/>
    <xf numFmtId="165" fontId="1" fillId="0" borderId="13" xfId="1" applyNumberFormat="1" applyBorder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/>
    <xf numFmtId="167" fontId="1" fillId="0" borderId="13" xfId="1" applyNumberFormat="1" applyBorder="1"/>
    <xf numFmtId="0" fontId="3" fillId="0" borderId="8" xfId="1" applyFont="1" applyBorder="1"/>
    <xf numFmtId="0" fontId="3" fillId="0" borderId="2" xfId="1" applyFont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/>
    <xf numFmtId="165" fontId="1" fillId="0" borderId="3" xfId="1" applyNumberFormat="1" applyBorder="1"/>
    <xf numFmtId="0" fontId="1" fillId="0" borderId="0" xfId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8" fontId="1" fillId="0" borderId="11" xfId="1" applyNumberFormat="1" applyBorder="1"/>
    <xf numFmtId="168" fontId="1" fillId="0" borderId="13" xfId="1" applyNumberFormat="1" applyBorder="1"/>
    <xf numFmtId="168" fontId="1" fillId="0" borderId="14" xfId="1" applyNumberFormat="1" applyBorder="1"/>
    <xf numFmtId="168" fontId="3" fillId="2" borderId="13" xfId="1" applyNumberFormat="1" applyFont="1" applyFill="1" applyBorder="1"/>
    <xf numFmtId="168" fontId="3" fillId="2" borderId="14" xfId="1" applyNumberFormat="1" applyFont="1" applyFill="1" applyBorder="1"/>
    <xf numFmtId="169" fontId="1" fillId="0" borderId="14" xfId="1" applyNumberFormat="1" applyBorder="1"/>
    <xf numFmtId="0" fontId="4" fillId="0" borderId="13" xfId="1" applyFont="1" applyBorder="1" applyAlignment="1">
      <alignment wrapText="1"/>
    </xf>
    <xf numFmtId="4" fontId="1" fillId="0" borderId="5" xfId="1" applyNumberFormat="1" applyBorder="1"/>
    <xf numFmtId="170" fontId="1" fillId="0" borderId="0" xfId="1" applyNumberFormat="1"/>
    <xf numFmtId="170" fontId="1" fillId="0" borderId="0" xfId="1" applyNumberFormat="1" applyAlignment="1">
      <alignment wrapText="1"/>
    </xf>
    <xf numFmtId="170" fontId="1" fillId="0" borderId="16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C62" sqref="C62"/>
    </sheetView>
  </sheetViews>
  <sheetFormatPr defaultColWidth="11.7109375" defaultRowHeight="12.75" x14ac:dyDescent="0.2"/>
  <cols>
    <col min="1" max="1" width="2.42578125" style="1" customWidth="1"/>
    <col min="2" max="2" width="23.85546875" style="1" bestFit="1" customWidth="1"/>
    <col min="3" max="3" width="19.85546875" style="31" customWidth="1"/>
    <col min="4" max="16384" width="11.7109375" style="76"/>
  </cols>
  <sheetData>
    <row r="1" spans="1:66" s="1" customFormat="1" ht="6" customHeight="1" x14ac:dyDescent="0.2">
      <c r="D1" s="31"/>
    </row>
    <row r="2" spans="1:66" s="33" customFormat="1" ht="21" customHeight="1" thickBot="1" x14ac:dyDescent="0.25">
      <c r="A2" s="1"/>
      <c r="B2" s="77" t="s">
        <v>16</v>
      </c>
      <c r="C2" s="77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</row>
    <row r="3" spans="1:66" s="36" customFormat="1" x14ac:dyDescent="0.2">
      <c r="A3" s="73" t="s">
        <v>74</v>
      </c>
      <c r="B3" s="34" t="s">
        <v>17</v>
      </c>
      <c r="C3" s="35" t="s">
        <v>18</v>
      </c>
    </row>
    <row r="4" spans="1:66" s="19" customFormat="1" x14ac:dyDescent="0.2">
      <c r="A4" s="73" t="s">
        <v>75</v>
      </c>
      <c r="B4" s="37" t="s">
        <v>58</v>
      </c>
      <c r="C4" s="71"/>
    </row>
    <row r="5" spans="1:66" s="27" customFormat="1" x14ac:dyDescent="0.2">
      <c r="A5" s="73" t="s">
        <v>76</v>
      </c>
      <c r="B5" s="37" t="s">
        <v>19</v>
      </c>
      <c r="C5" s="38">
        <f>SUM(D5:IV5)</f>
        <v>0</v>
      </c>
    </row>
    <row r="6" spans="1:66" s="29" customFormat="1" x14ac:dyDescent="0.2">
      <c r="A6" s="74" t="s">
        <v>77</v>
      </c>
      <c r="B6" s="39" t="s">
        <v>20</v>
      </c>
      <c r="C6" s="40"/>
      <c r="D6" s="41"/>
      <c r="E6" s="41"/>
      <c r="F6" s="41"/>
      <c r="G6" s="41"/>
      <c r="H6" s="41"/>
      <c r="I6" s="41"/>
      <c r="J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</row>
    <row r="7" spans="1:66" s="29" customFormat="1" x14ac:dyDescent="0.2">
      <c r="A7" s="73" t="s">
        <v>78</v>
      </c>
      <c r="B7" s="37" t="s">
        <v>21</v>
      </c>
      <c r="C7" s="40"/>
      <c r="D7" s="41"/>
      <c r="E7" s="41"/>
      <c r="F7" s="41"/>
      <c r="G7" s="41"/>
      <c r="H7" s="41"/>
      <c r="I7" s="41"/>
      <c r="J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</row>
    <row r="8" spans="1:66" s="29" customFormat="1" x14ac:dyDescent="0.2">
      <c r="A8" s="74" t="s">
        <v>79</v>
      </c>
      <c r="B8" s="39" t="s">
        <v>22</v>
      </c>
      <c r="C8" s="40"/>
      <c r="D8" s="41"/>
      <c r="E8" s="41"/>
      <c r="F8" s="41"/>
      <c r="G8" s="41"/>
      <c r="H8" s="41"/>
      <c r="I8" s="41"/>
      <c r="J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</row>
    <row r="9" spans="1:66" s="44" customFormat="1" x14ac:dyDescent="0.2">
      <c r="A9" s="74" t="s">
        <v>80</v>
      </c>
      <c r="B9" s="42" t="s">
        <v>23</v>
      </c>
      <c r="C9" s="43"/>
    </row>
    <row r="10" spans="1:66" s="47" customFormat="1" ht="13.5" thickBot="1" x14ac:dyDescent="0.25">
      <c r="A10" s="73" t="s">
        <v>75</v>
      </c>
      <c r="B10" s="45" t="str">
        <f>IF(C10&gt;0,"Počet chyb:","")</f>
        <v/>
      </c>
      <c r="C10" s="46">
        <f>SUM(D10:IV10)</f>
        <v>0</v>
      </c>
    </row>
    <row r="11" spans="1:66" s="47" customFormat="1" ht="13.5" thickBot="1" x14ac:dyDescent="0.25">
      <c r="A11" s="73" t="s">
        <v>81</v>
      </c>
      <c r="B11" s="48" t="s">
        <v>24</v>
      </c>
      <c r="C11" s="49">
        <f>SUM(D11:IV11)</f>
        <v>0</v>
      </c>
    </row>
    <row r="12" spans="1:66" s="31" customFormat="1" x14ac:dyDescent="0.2">
      <c r="A12" s="73" t="s">
        <v>82</v>
      </c>
      <c r="B12" s="34" t="s">
        <v>25</v>
      </c>
      <c r="C12" s="65">
        <f>SUM(D12:IV12)</f>
        <v>0</v>
      </c>
    </row>
    <row r="13" spans="1:66" s="31" customFormat="1" x14ac:dyDescent="0.2">
      <c r="A13" s="73" t="s">
        <v>83</v>
      </c>
      <c r="B13" s="37" t="s">
        <v>59</v>
      </c>
      <c r="C13" s="66"/>
    </row>
    <row r="14" spans="1:66" s="31" customFormat="1" x14ac:dyDescent="0.2">
      <c r="A14" s="73" t="s">
        <v>84</v>
      </c>
      <c r="B14" s="37" t="s">
        <v>26</v>
      </c>
      <c r="C14" s="66">
        <f>SUM(D14:IV14)</f>
        <v>0</v>
      </c>
    </row>
    <row r="15" spans="1:66" s="47" customFormat="1" ht="13.5" thickBot="1" x14ac:dyDescent="0.25">
      <c r="A15" s="73" t="s">
        <v>85</v>
      </c>
      <c r="B15" s="48" t="s">
        <v>27</v>
      </c>
      <c r="C15" s="67">
        <f>SUM(D15:IV15)</f>
        <v>0</v>
      </c>
    </row>
    <row r="16" spans="1:66" s="31" customFormat="1" x14ac:dyDescent="0.2">
      <c r="A16" s="73"/>
      <c r="B16" s="37"/>
      <c r="C16" s="66"/>
    </row>
    <row r="17" spans="1:3" s="31" customFormat="1" x14ac:dyDescent="0.2">
      <c r="A17" s="73" t="s">
        <v>86</v>
      </c>
      <c r="B17" s="37" t="s">
        <v>28</v>
      </c>
      <c r="C17" s="66">
        <f>SUM(D17:IV17)</f>
        <v>0</v>
      </c>
    </row>
    <row r="18" spans="1:3" s="31" customFormat="1" x14ac:dyDescent="0.2">
      <c r="A18" s="73" t="s">
        <v>87</v>
      </c>
      <c r="B18" s="37" t="s">
        <v>60</v>
      </c>
      <c r="C18" s="66"/>
    </row>
    <row r="19" spans="1:3" s="47" customFormat="1" ht="13.5" thickBot="1" x14ac:dyDescent="0.25">
      <c r="A19" s="73" t="s">
        <v>88</v>
      </c>
      <c r="B19" s="48" t="s">
        <v>29</v>
      </c>
      <c r="C19" s="67">
        <f>SUM(D19:IV19)</f>
        <v>0</v>
      </c>
    </row>
    <row r="20" spans="1:3" s="47" customFormat="1" ht="13.5" thickBot="1" x14ac:dyDescent="0.25">
      <c r="A20" s="73"/>
      <c r="B20" s="48"/>
      <c r="C20" s="67"/>
    </row>
    <row r="21" spans="1:3" s="31" customFormat="1" x14ac:dyDescent="0.2">
      <c r="A21" s="73" t="s">
        <v>89</v>
      </c>
      <c r="B21" s="37" t="s">
        <v>61</v>
      </c>
      <c r="C21" s="66"/>
    </row>
    <row r="22" spans="1:3" s="31" customFormat="1" x14ac:dyDescent="0.2">
      <c r="A22" s="73" t="s">
        <v>90</v>
      </c>
      <c r="B22" s="37" t="s">
        <v>62</v>
      </c>
      <c r="C22" s="66"/>
    </row>
    <row r="23" spans="1:3" s="47" customFormat="1" ht="13.5" thickBot="1" x14ac:dyDescent="0.25">
      <c r="A23" s="73" t="s">
        <v>91</v>
      </c>
      <c r="B23" s="48" t="s">
        <v>30</v>
      </c>
      <c r="C23" s="67">
        <f>SUM(D23:IV23)</f>
        <v>0</v>
      </c>
    </row>
    <row r="24" spans="1:3" s="31" customFormat="1" ht="13.5" thickBot="1" x14ac:dyDescent="0.25">
      <c r="A24" s="73"/>
      <c r="B24" s="37"/>
      <c r="C24" s="66"/>
    </row>
    <row r="25" spans="1:3" s="72" customFormat="1" x14ac:dyDescent="0.2">
      <c r="A25" s="73" t="s">
        <v>92</v>
      </c>
      <c r="B25" s="34" t="s">
        <v>63</v>
      </c>
      <c r="C25" s="65"/>
    </row>
    <row r="26" spans="1:3" s="31" customFormat="1" x14ac:dyDescent="0.2">
      <c r="A26" s="73" t="s">
        <v>90</v>
      </c>
      <c r="B26" s="37" t="s">
        <v>64</v>
      </c>
      <c r="C26" s="66"/>
    </row>
    <row r="27" spans="1:3" s="47" customFormat="1" ht="13.5" thickBot="1" x14ac:dyDescent="0.25">
      <c r="A27" s="73" t="s">
        <v>93</v>
      </c>
      <c r="B27" s="48" t="s">
        <v>65</v>
      </c>
      <c r="C27" s="67">
        <f>SUM(D27:IV27)</f>
        <v>0</v>
      </c>
    </row>
    <row r="28" spans="1:3" s="31" customFormat="1" x14ac:dyDescent="0.2">
      <c r="A28" s="73"/>
      <c r="B28" s="37"/>
      <c r="C28" s="66"/>
    </row>
    <row r="29" spans="1:3" s="31" customFormat="1" x14ac:dyDescent="0.2">
      <c r="A29" s="73" t="s">
        <v>94</v>
      </c>
      <c r="B29" s="37" t="s">
        <v>31</v>
      </c>
      <c r="C29" s="66">
        <f>SUM(D29:IV29)</f>
        <v>0</v>
      </c>
    </row>
    <row r="30" spans="1:3" s="31" customFormat="1" x14ac:dyDescent="0.2">
      <c r="A30" s="73" t="s">
        <v>66</v>
      </c>
      <c r="B30" s="37" t="s">
        <v>67</v>
      </c>
      <c r="C30" s="66"/>
    </row>
    <row r="31" spans="1:3" s="31" customFormat="1" x14ac:dyDescent="0.2">
      <c r="A31" s="73" t="s">
        <v>68</v>
      </c>
      <c r="B31" s="37" t="s">
        <v>69</v>
      </c>
      <c r="C31" s="66"/>
    </row>
    <row r="32" spans="1:3" s="31" customFormat="1" x14ac:dyDescent="0.2">
      <c r="A32" s="73" t="s">
        <v>70</v>
      </c>
      <c r="B32" s="37" t="s">
        <v>71</v>
      </c>
      <c r="C32" s="66"/>
    </row>
    <row r="33" spans="1:3" s="31" customFormat="1" x14ac:dyDescent="0.2">
      <c r="A33" s="73" t="s">
        <v>72</v>
      </c>
      <c r="B33" s="37" t="s">
        <v>73</v>
      </c>
      <c r="C33" s="66"/>
    </row>
    <row r="34" spans="1:3" s="31" customFormat="1" x14ac:dyDescent="0.2">
      <c r="A34" s="73" t="s">
        <v>95</v>
      </c>
      <c r="B34" s="37" t="s">
        <v>32</v>
      </c>
      <c r="C34" s="66">
        <f>SUM(D34:IV34)</f>
        <v>0</v>
      </c>
    </row>
    <row r="35" spans="1:3" s="31" customFormat="1" x14ac:dyDescent="0.2">
      <c r="A35" s="73" t="s">
        <v>96</v>
      </c>
      <c r="B35" s="37" t="s">
        <v>33</v>
      </c>
      <c r="C35" s="68">
        <f>SUM(D35:IV35)</f>
        <v>0</v>
      </c>
    </row>
    <row r="36" spans="1:3" s="47" customFormat="1" ht="13.5" thickBot="1" x14ac:dyDescent="0.25">
      <c r="A36" s="73" t="s">
        <v>97</v>
      </c>
      <c r="B36" s="48" t="s">
        <v>38</v>
      </c>
      <c r="C36" s="69">
        <f>SUM(D36:IV36)</f>
        <v>0</v>
      </c>
    </row>
    <row r="37" spans="1:3" s="47" customFormat="1" ht="13.5" thickBot="1" x14ac:dyDescent="0.25">
      <c r="A37" s="73"/>
      <c r="B37" s="48"/>
      <c r="C37" s="69"/>
    </row>
    <row r="38" spans="1:3" s="31" customFormat="1" x14ac:dyDescent="0.2">
      <c r="A38" s="73" t="s">
        <v>98</v>
      </c>
      <c r="B38" s="37" t="s">
        <v>34</v>
      </c>
      <c r="C38" s="50">
        <f>SUM(D38:IV38)</f>
        <v>0</v>
      </c>
    </row>
    <row r="39" spans="1:3" s="47" customFormat="1" ht="13.5" thickBot="1" x14ac:dyDescent="0.25">
      <c r="A39" s="73" t="s">
        <v>99</v>
      </c>
      <c r="B39" s="51" t="s">
        <v>39</v>
      </c>
      <c r="C39" s="70">
        <f>IF(ISERROR(C35/C38),0,C35/C38)</f>
        <v>0</v>
      </c>
    </row>
    <row r="40" spans="1:3" s="47" customFormat="1" ht="13.5" thickBot="1" x14ac:dyDescent="0.25">
      <c r="A40" s="73"/>
      <c r="B40" s="51"/>
      <c r="C40" s="70"/>
    </row>
    <row r="41" spans="1:3" s="54" customFormat="1" ht="13.5" thickBot="1" x14ac:dyDescent="0.25">
      <c r="A41" s="73" t="s">
        <v>100</v>
      </c>
      <c r="B41" s="52" t="s">
        <v>35</v>
      </c>
      <c r="C41" s="53"/>
    </row>
    <row r="42" spans="1:3" s="57" customFormat="1" ht="13.5" thickBot="1" x14ac:dyDescent="0.25">
      <c r="A42" s="75" t="s">
        <v>101</v>
      </c>
      <c r="B42" s="55" t="s">
        <v>36</v>
      </c>
      <c r="C42" s="56" t="s">
        <v>37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L7"/>
  <sheetViews>
    <sheetView tabSelected="1" workbookViewId="0">
      <pane ySplit="7" topLeftCell="A8" activePane="bottomLeft" state="frozenSplit"/>
      <selection pane="bottomLeft" activeCell="G10" sqref="G10"/>
    </sheetView>
  </sheetViews>
  <sheetFormatPr defaultRowHeight="12.75" x14ac:dyDescent="0.2"/>
  <cols>
    <col min="1" max="2" width="5.28515625" style="27" customWidth="1"/>
    <col min="3" max="3" width="7.140625" style="28" customWidth="1"/>
    <col min="4" max="4" width="5.28515625" style="27" customWidth="1"/>
    <col min="5" max="5" width="18.140625" style="27" customWidth="1"/>
    <col min="6" max="6" width="39.5703125" style="29" customWidth="1"/>
    <col min="7" max="7" width="13.85546875" style="30" customWidth="1"/>
    <col min="8" max="8" width="11.140625" style="30" customWidth="1"/>
    <col min="9" max="9" width="6" style="30" customWidth="1"/>
    <col min="10" max="10" width="9.5703125" style="30" customWidth="1"/>
    <col min="11" max="11" width="6.28515625" style="30" customWidth="1"/>
    <col min="12" max="12" width="18.28515625" style="29" customWidth="1"/>
    <col min="13" max="16384" width="9.140625" style="1"/>
  </cols>
  <sheetData>
    <row r="1" spans="1:12" ht="15.75" hidden="1" customHeight="1" thickBot="1" x14ac:dyDescent="0.25">
      <c r="A1" s="1" t="s">
        <v>46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2" t="s">
        <v>53</v>
      </c>
      <c r="I1" s="58" t="s">
        <v>54</v>
      </c>
      <c r="J1" s="58" t="s">
        <v>55</v>
      </c>
      <c r="K1" s="58" t="s">
        <v>56</v>
      </c>
      <c r="L1" s="1" t="s">
        <v>57</v>
      </c>
    </row>
    <row r="2" spans="1:12" ht="15.75" thickBot="1" x14ac:dyDescent="0.3">
      <c r="A2" s="1"/>
      <c r="B2" s="3" t="s">
        <v>0</v>
      </c>
      <c r="C2" s="4"/>
      <c r="D2" s="5"/>
      <c r="E2" s="63" t="s">
        <v>1</v>
      </c>
      <c r="F2" s="6"/>
      <c r="G2" s="7" t="s">
        <v>2</v>
      </c>
      <c r="H2" s="8"/>
      <c r="I2" s="59"/>
      <c r="J2" s="59"/>
      <c r="K2" s="59"/>
      <c r="L2" s="1"/>
    </row>
    <row r="3" spans="1:12" ht="15" thickBot="1" x14ac:dyDescent="0.25">
      <c r="A3" s="1"/>
      <c r="B3" s="9" t="s">
        <v>3</v>
      </c>
      <c r="C3" s="10"/>
      <c r="D3" s="11" t="s">
        <v>4</v>
      </c>
      <c r="E3" s="64" t="s">
        <v>5</v>
      </c>
      <c r="F3" s="12"/>
      <c r="G3" s="13" t="s">
        <v>45</v>
      </c>
      <c r="H3" s="14"/>
      <c r="I3" s="59"/>
      <c r="J3" s="59"/>
      <c r="K3" s="59"/>
      <c r="L3" s="1"/>
    </row>
    <row r="4" spans="1:12" ht="15" thickBot="1" x14ac:dyDescent="0.25">
      <c r="A4" s="1"/>
      <c r="B4" s="78" t="s">
        <v>6</v>
      </c>
      <c r="C4" s="79"/>
      <c r="D4" s="15">
        <v>1</v>
      </c>
      <c r="E4" s="64" t="s">
        <v>7</v>
      </c>
      <c r="F4" s="12"/>
      <c r="G4" s="16" t="s">
        <v>8</v>
      </c>
      <c r="H4" s="17">
        <v>39131</v>
      </c>
      <c r="I4" s="60"/>
      <c r="J4" s="60"/>
      <c r="K4" s="60"/>
      <c r="L4" s="1"/>
    </row>
    <row r="5" spans="1:12" ht="15.75" customHeight="1" thickBot="1" x14ac:dyDescent="0.25">
      <c r="A5" s="1"/>
      <c r="B5" s="52" t="s">
        <v>43</v>
      </c>
      <c r="C5" s="79"/>
      <c r="D5" s="83"/>
      <c r="E5" s="62" t="s">
        <v>9</v>
      </c>
      <c r="F5" s="80"/>
      <c r="G5" s="81"/>
      <c r="H5" s="82"/>
      <c r="I5" s="61"/>
      <c r="J5" s="61"/>
      <c r="K5" s="61"/>
      <c r="L5" s="1"/>
    </row>
    <row r="6" spans="1:12" ht="4.5" customHeight="1" thickBot="1" x14ac:dyDescent="0.25">
      <c r="A6" s="1"/>
      <c r="B6" s="1"/>
      <c r="C6" s="18"/>
      <c r="D6" s="1"/>
      <c r="E6" s="1"/>
      <c r="F6" s="19"/>
      <c r="G6" s="20"/>
      <c r="H6" s="20"/>
      <c r="I6" s="20"/>
      <c r="J6" s="20"/>
      <c r="K6" s="20"/>
      <c r="L6" s="1"/>
    </row>
    <row r="7" spans="1:12" ht="77.25" customHeight="1" thickBot="1" x14ac:dyDescent="0.25">
      <c r="A7" s="21" t="s">
        <v>42</v>
      </c>
      <c r="B7" s="21" t="s">
        <v>10</v>
      </c>
      <c r="C7" s="22" t="s">
        <v>11</v>
      </c>
      <c r="D7" s="23" t="s">
        <v>12</v>
      </c>
      <c r="E7" s="23" t="s">
        <v>102</v>
      </c>
      <c r="F7" s="24" t="s">
        <v>13</v>
      </c>
      <c r="G7" s="25" t="s">
        <v>44</v>
      </c>
      <c r="H7" s="25" t="s">
        <v>14</v>
      </c>
      <c r="I7" s="25" t="s">
        <v>40</v>
      </c>
      <c r="J7" s="25" t="s">
        <v>37</v>
      </c>
      <c r="K7" s="25" t="s">
        <v>41</v>
      </c>
      <c r="L7" s="26" t="s">
        <v>15</v>
      </c>
    </row>
  </sheetData>
  <autoFilter ref="B7:H65536" xr:uid="{00000000-0009-0000-0000-000001000000}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 xr:uid="{00000000-0002-0000-0100-000000000000}">
      <formula1>DATE(YEAR(TODAY())-1,MONTH(TODAY()),DAY(TODAY()))</formula1>
    </dataValidation>
    <dataValidation type="decimal" operator="greaterThanOrEqual" allowBlank="1" showInputMessage="1" showErrorMessage="1" prompt="Zadejte cenu hutního materiálu" sqref="H3" xr:uid="{00000000-0002-0000-0100-000001000000}">
      <formula1>0</formula1>
    </dataValidation>
    <dataValidation type="decimal" operator="greaterThanOrEqual" allowBlank="1" showInputMessage="1" showErrorMessage="1" prompt="Zadejte čistou hmotnost v kg na ks" sqref="H2" xr:uid="{00000000-0002-0000-0100-000002000000}">
      <formula1>0</formula1>
    </dataValidation>
    <dataValidation allowBlank="1" error="Není v seznamu!!" prompt="Zadej kód DV" sqref="E8:E65536" xr:uid="{00000000-0002-0000-0100-000003000000}"/>
    <dataValidation allowBlank="1" prompt="Nastavuje se jednotka výkonu_x000a_buď minuty (Min)_x000a_nebo hodiny (Hod)" sqref="D3" xr:uid="{00000000-0002-0000-0100-000004000000}"/>
    <dataValidation operator="greaterThanOrEqual" allowBlank="1" showInputMessage="1" showErrorMessage="1" sqref="D6:D7" xr:uid="{00000000-0002-0000-0100-000005000000}"/>
    <dataValidation type="decimal" operator="greaterThanOrEqual" allowBlank="1" showInputMessage="1" showErrorMessage="1" error="Není číslo větší nebo rovno 0,1" prompt="Zadej počet ks" sqref="D8:D65536" xr:uid="{00000000-0002-0000-0100-000006000000}">
      <formula1>0.1</formula1>
    </dataValidation>
    <dataValidation type="decimal" operator="greaterThanOrEqual" allowBlank="1" showInputMessage="1" showErrorMessage="1" error="Není číslo" prompt="Zadejte _x000a_výkon Tbc v minutách nebo hodinách" sqref="H8:H65536" xr:uid="{00000000-0002-0000-0100-000007000000}">
      <formula1>0</formula1>
    </dataValidation>
    <dataValidation type="decimal" operator="greaterThanOrEqual" allowBlank="1" showInputMessage="1" showErrorMessage="1" error="Není číslo" prompt="Zadejte _x000a_výkon Tac v minutách nebo hodinách_x000a_cenu kooperace v €_x000a_cenu materiálu ost. v  €_x000a_hmotnost materiálu hutního v Kg" sqref="G8:G65536" xr:uid="{00000000-0002-0000-0100-000008000000}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4" fitToHeight="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cp:lastPrinted>2020-03-27T09:08:44Z</cp:lastPrinted>
  <dcterms:created xsi:type="dcterms:W3CDTF">2015-05-14T11:29:44Z</dcterms:created>
  <dcterms:modified xsi:type="dcterms:W3CDTF">2026-07-02T07:22:58Z</dcterms:modified>
</cp:coreProperties>
</file>