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9185" yWindow="-15" windowWidth="19230" windowHeight="16440" activeTab="1"/>
  </bookViews>
  <sheets>
    <sheet name="Kalkulace" sheetId="5" r:id="rId1"/>
    <sheet name="List_pr" sheetId="4" r:id="rId2"/>
  </sheets>
  <definedNames>
    <definedName name="_xlnm._FilterDatabase" localSheetId="1" hidden="1">List_pr!$B$7:$H$65536</definedName>
    <definedName name="_xlnm.Print_Titles" localSheetId="1">List_pr!$2:$7</definedName>
    <definedName name="_xlnm.Print_Area" localSheetId="1">List_pr!$B:$H</definedName>
    <definedName name="rn_C_Vykresu" localSheetId="1">List_pr!$F$3</definedName>
    <definedName name="rn_Cista_Hm" localSheetId="1">List_pr!$H$2</definedName>
    <definedName name="rn_Dne" localSheetId="1">List_pr!$H$4</definedName>
    <definedName name="rn_Nazev" localSheetId="1">List_pr!$F$2</definedName>
    <definedName name="rn_PocKs" localSheetId="1">List_pr!$D$4</definedName>
    <definedName name="rn_Pozice" localSheetId="1">List_pr!$C$5</definedName>
    <definedName name="rn_Poznamka" localSheetId="1">List_pr!$F$5</definedName>
    <definedName name="rn_VykonyV" localSheetId="1">List_pr!$D$3</definedName>
    <definedName name="rn_Zpracoval" localSheetId="1">List_pr!$F$4</definedName>
    <definedName name="Z_5F9E9826_762D_4955_8D2F_EEC6262A3BC7_.wvu.FilterData" localSheetId="1" hidden="1">List_pr!$B$7:$H$65536</definedName>
    <definedName name="Z_5F9E9826_762D_4955_8D2F_EEC6262A3BC7_.wvu.PrintArea" localSheetId="1" hidden="1">List_pr!$B:$H</definedName>
    <definedName name="Z_5F9E9826_762D_4955_8D2F_EEC6262A3BC7_.wvu.PrintTitles" localSheetId="1" hidden="1">List_pr!$2:$7</definedName>
  </definedNames>
  <calcPr calcId="145621"/>
</workbook>
</file>

<file path=xl/calcChain.xml><?xml version="1.0" encoding="utf-8"?>
<calcChain xmlns="http://schemas.openxmlformats.org/spreadsheetml/2006/main">
  <c r="C36" i="5" l="1"/>
  <c r="C27" i="5"/>
  <c r="C38" i="5" l="1"/>
  <c r="C35" i="5"/>
  <c r="C34" i="5"/>
  <c r="C29" i="5"/>
  <c r="C23" i="5"/>
  <c r="C19" i="5"/>
  <c r="C17" i="5"/>
  <c r="C15" i="5"/>
  <c r="C14" i="5"/>
  <c r="C12" i="5"/>
  <c r="C11" i="5"/>
  <c r="C10" i="5"/>
  <c r="B10" i="5" s="1"/>
  <c r="C5" i="5"/>
  <c r="C39" i="5" l="1"/>
</calcChain>
</file>

<file path=xl/sharedStrings.xml><?xml version="1.0" encoding="utf-8"?>
<sst xmlns="http://schemas.openxmlformats.org/spreadsheetml/2006/main" count="106" uniqueCount="103">
  <si>
    <t>TLG POSTUP</t>
  </si>
  <si>
    <t>Název:</t>
  </si>
  <si>
    <t>Čistá hm.(kg)</t>
  </si>
  <si>
    <t>Výkony v:</t>
  </si>
  <si>
    <t>Min</t>
  </si>
  <si>
    <t>Č. výkresu:</t>
  </si>
  <si>
    <t>Hutní Kč/kg</t>
  </si>
  <si>
    <t>Poč. ks:</t>
  </si>
  <si>
    <t>Zpracoval:</t>
  </si>
  <si>
    <t>Dne:</t>
  </si>
  <si>
    <t>Poznámka:</t>
  </si>
  <si>
    <t>poz.</t>
  </si>
  <si>
    <t>č. operace</t>
  </si>
  <si>
    <t>ks/sestava</t>
  </si>
  <si>
    <t>DV</t>
  </si>
  <si>
    <t>Text operace</t>
  </si>
  <si>
    <t>výkony Tac, Koop(Kč), mat.(kč,kg), nátěr(m2)</t>
  </si>
  <si>
    <t>výkony Tbc</t>
  </si>
  <si>
    <t>Poznámka (netiskne se)</t>
  </si>
  <si>
    <t>Kalkulace</t>
  </si>
  <si>
    <t>Název listu</t>
  </si>
  <si>
    <t>Celkem za listy</t>
  </si>
  <si>
    <t>Poč. Ks sestavy</t>
  </si>
  <si>
    <t>Název sestavy</t>
  </si>
  <si>
    <t>Č. výkresu</t>
  </si>
  <si>
    <t>Zpracoval</t>
  </si>
  <si>
    <t>Dne</t>
  </si>
  <si>
    <t>Celkem Nh</t>
  </si>
  <si>
    <t>Výkony bez režie</t>
  </si>
  <si>
    <t>Výkony vč. režie</t>
  </si>
  <si>
    <t>Výkony vč. režie a zisku</t>
  </si>
  <si>
    <t>Mat. celk.</t>
  </si>
  <si>
    <t>Mat. celk vč. z. režie</t>
  </si>
  <si>
    <t>Cena bez režie a zisku</t>
  </si>
  <si>
    <t>Cena vč. rež. bez zisku</t>
  </si>
  <si>
    <t>Cena vč. rež. vč. zisku</t>
  </si>
  <si>
    <t>Čistá hmotnost(kg)</t>
  </si>
  <si>
    <t>Poznámka</t>
  </si>
  <si>
    <t>kód DV</t>
  </si>
  <si>
    <t>Celkem</t>
  </si>
  <si>
    <t xml:space="preserve">Cena/ks vč. r. a z. </t>
  </si>
  <si>
    <t>Cena/kg</t>
  </si>
  <si>
    <t>Sazba</t>
  </si>
  <si>
    <t>Jednotka</t>
  </si>
  <si>
    <t>Zahr. do výp.</t>
  </si>
  <si>
    <t>Poz:</t>
  </si>
  <si>
    <t>col_Poz</t>
  </si>
  <si>
    <t>col_cOp</t>
  </si>
  <si>
    <t>col_ks_sestava</t>
  </si>
  <si>
    <t>col_DV</t>
  </si>
  <si>
    <t>col_textOP</t>
  </si>
  <si>
    <t>col_VykonyTAC</t>
  </si>
  <si>
    <t>col_VykonyTBC</t>
  </si>
  <si>
    <t>col_Sazba</t>
  </si>
  <si>
    <t>col_Jedn</t>
  </si>
  <si>
    <t>col_Poznamka</t>
  </si>
  <si>
    <t>col_Celkem</t>
  </si>
  <si>
    <t>col_EnableRow</t>
  </si>
  <si>
    <t>nl</t>
  </si>
  <si>
    <t>ks</t>
  </si>
  <si>
    <t>ns</t>
  </si>
  <si>
    <t>cv</t>
  </si>
  <si>
    <t>zp</t>
  </si>
  <si>
    <t>dne</t>
  </si>
  <si>
    <t>po</t>
  </si>
  <si>
    <t>Nh</t>
  </si>
  <si>
    <t>V1</t>
  </si>
  <si>
    <t>V2</t>
  </si>
  <si>
    <t>V3</t>
  </si>
  <si>
    <t>M1</t>
  </si>
  <si>
    <t>M2</t>
  </si>
  <si>
    <t>K</t>
  </si>
  <si>
    <t>D</t>
  </si>
  <si>
    <t>C1</t>
  </si>
  <si>
    <t>C2</t>
  </si>
  <si>
    <t>C3</t>
  </si>
  <si>
    <t>C4</t>
  </si>
  <si>
    <t>ch</t>
  </si>
  <si>
    <t>ckg</t>
  </si>
  <si>
    <t>P</t>
  </si>
  <si>
    <t>dv</t>
  </si>
  <si>
    <t>Pozice</t>
  </si>
  <si>
    <t>Kooperace bez režie</t>
  </si>
  <si>
    <t>Kooperace vč. režie</t>
  </si>
  <si>
    <t>K0</t>
  </si>
  <si>
    <t>D0</t>
  </si>
  <si>
    <t>Doprava vč. režie</t>
  </si>
  <si>
    <t>Doprava bez režie</t>
  </si>
  <si>
    <t>Režie kooperace</t>
  </si>
  <si>
    <t>Režie dopravy</t>
  </si>
  <si>
    <t>DR</t>
  </si>
  <si>
    <t>Režie materiálu</t>
  </si>
  <si>
    <t>MR</t>
  </si>
  <si>
    <t>VR</t>
  </si>
  <si>
    <t>Režie výkonů</t>
  </si>
  <si>
    <t>CR</t>
  </si>
  <si>
    <t>Režie celkem</t>
  </si>
  <si>
    <t>Z</t>
  </si>
  <si>
    <t>Zisk</t>
  </si>
  <si>
    <t>KC</t>
  </si>
  <si>
    <t>Korekce ceny</t>
  </si>
  <si>
    <t>RZK</t>
  </si>
  <si>
    <t>Režie, zisk a korekce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</si>
</sst>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dd/mm/yy"/>
    <numFmt numFmtId="166" formatCode="#,##0.00&quot; Nh&quot;"/>
    <numFmt numFmtId="167" formatCode="#,##0.00&quot; Kč&quot;"/>
    <numFmt numFmtId="168" formatCode="#,##0.00&quot; kg&quot;"/>
    <numFmt numFmtId="169" formatCode="#,##0.00&quot; Kč/kg&quot;"/>
    <numFmt numFmtId="170" formatCode=";;;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Arial CE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11"/>
      <name val="Arial CE"/>
      <family val="2"/>
      <charset val="238"/>
    </font>
    <font>
      <sz val="11"/>
      <name val="Arial CE"/>
      <charset val="238"/>
    </font>
    <font>
      <b/>
      <sz val="12"/>
      <name val="Arial CE"/>
      <charset val="238"/>
    </font>
    <font>
      <b/>
      <sz val="11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1" fillId="0" borderId="0" xfId="1"/>
    <xf numFmtId="0" fontId="1" fillId="0" borderId="1" xfId="1" applyBorder="1" applyAlignment="1" applyProtection="1">
      <alignment horizontal="center"/>
    </xf>
    <xf numFmtId="0" fontId="2" fillId="0" borderId="2" xfId="1" applyFont="1" applyBorder="1" applyAlignment="1" applyProtection="1">
      <alignment horizontal="left" vertical="center" indent="1"/>
    </xf>
    <xf numFmtId="0" fontId="1" fillId="0" borderId="3" xfId="1" applyBorder="1" applyAlignment="1"/>
    <xf numFmtId="0" fontId="1" fillId="0" borderId="4" xfId="1" applyBorder="1" applyAlignment="1"/>
    <xf numFmtId="49" fontId="2" fillId="0" borderId="5" xfId="1" applyNumberFormat="1" applyFont="1" applyBorder="1" applyAlignment="1" applyProtection="1">
      <alignment wrapText="1"/>
      <protection locked="0"/>
    </xf>
    <xf numFmtId="0" fontId="3" fillId="0" borderId="6" xfId="1" applyNumberFormat="1" applyFont="1" applyBorder="1" applyAlignment="1" applyProtection="1">
      <alignment horizontal="center" vertical="center" wrapText="1"/>
    </xf>
    <xf numFmtId="4" fontId="4" fillId="0" borderId="7" xfId="1" applyNumberFormat="1" applyFont="1" applyBorder="1" applyAlignment="1" applyProtection="1">
      <alignment horizontal="center" vertical="center" wrapText="1"/>
      <protection locked="0"/>
    </xf>
    <xf numFmtId="0" fontId="1" fillId="0" borderId="0" xfId="1" applyProtection="1"/>
    <xf numFmtId="0" fontId="4" fillId="0" borderId="8" xfId="1" applyFont="1" applyBorder="1" applyAlignment="1">
      <alignment horizontal="left" indent="1"/>
    </xf>
    <xf numFmtId="0" fontId="1" fillId="0" borderId="1" xfId="1" applyBorder="1" applyAlignment="1"/>
    <xf numFmtId="0" fontId="4" fillId="0" borderId="9" xfId="1" applyFont="1" applyBorder="1" applyAlignment="1" applyProtection="1">
      <alignment horizontal="center"/>
    </xf>
    <xf numFmtId="49" fontId="5" fillId="0" borderId="1" xfId="1" applyNumberFormat="1" applyFont="1" applyBorder="1" applyAlignment="1" applyProtection="1">
      <alignment wrapText="1"/>
      <protection locked="0"/>
    </xf>
    <xf numFmtId="0" fontId="3" fillId="0" borderId="8" xfId="1" applyNumberFormat="1" applyFont="1" applyBorder="1" applyAlignment="1" applyProtection="1">
      <alignment horizontal="center" vertical="center" wrapText="1"/>
    </xf>
    <xf numFmtId="4" fontId="4" fillId="0" borderId="9" xfId="1" applyNumberFormat="1" applyFont="1" applyBorder="1" applyAlignment="1" applyProtection="1">
      <alignment horizontal="center" vertical="center" wrapText="1"/>
      <protection locked="0"/>
    </xf>
    <xf numFmtId="3" fontId="4" fillId="0" borderId="4" xfId="1" applyNumberFormat="1" applyFont="1" applyBorder="1" applyAlignment="1" applyProtection="1">
      <alignment horizontal="center"/>
      <protection locked="0"/>
    </xf>
    <xf numFmtId="164" fontId="4" fillId="0" borderId="10" xfId="1" applyNumberFormat="1" applyFont="1" applyBorder="1" applyAlignment="1" applyProtection="1">
      <alignment horizontal="center" vertical="center" wrapText="1"/>
    </xf>
    <xf numFmtId="14" fontId="4" fillId="0" borderId="10" xfId="1" applyNumberFormat="1" applyFont="1" applyBorder="1" applyAlignment="1" applyProtection="1">
      <alignment horizontal="center" vertical="center" wrapText="1"/>
      <protection locked="0"/>
    </xf>
    <xf numFmtId="49" fontId="1" fillId="0" borderId="0" xfId="1" applyNumberFormat="1" applyProtection="1"/>
    <xf numFmtId="0" fontId="1" fillId="0" borderId="0" xfId="1" applyAlignment="1" applyProtection="1">
      <alignment wrapText="1"/>
    </xf>
    <xf numFmtId="164" fontId="1" fillId="0" borderId="0" xfId="1" applyNumberFormat="1" applyProtection="1"/>
    <xf numFmtId="0" fontId="4" fillId="0" borderId="2" xfId="1" applyFont="1" applyBorder="1" applyAlignment="1" applyProtection="1">
      <alignment horizontal="center" vertical="center" textRotation="90"/>
    </xf>
    <xf numFmtId="49" fontId="4" fillId="0" borderId="10" xfId="1" applyNumberFormat="1" applyFont="1" applyBorder="1" applyAlignment="1" applyProtection="1">
      <alignment horizontal="center" vertical="center" textRotation="90" wrapText="1"/>
    </xf>
    <xf numFmtId="0" fontId="4" fillId="0" borderId="3" xfId="1" applyFont="1" applyBorder="1" applyAlignment="1" applyProtection="1">
      <alignment horizontal="center" vertical="center" textRotation="90"/>
    </xf>
    <xf numFmtId="0" fontId="4" fillId="0" borderId="3" xfId="1" applyFont="1" applyBorder="1" applyAlignment="1" applyProtection="1">
      <alignment horizontal="center" vertical="center" textRotation="90" wrapText="1"/>
    </xf>
    <xf numFmtId="164" fontId="4" fillId="0" borderId="10" xfId="1" applyNumberFormat="1" applyFont="1" applyBorder="1" applyAlignment="1" applyProtection="1">
      <alignment horizontal="center" vertical="center" textRotation="90" wrapText="1"/>
    </xf>
    <xf numFmtId="0" fontId="4" fillId="0" borderId="10" xfId="1" applyFont="1" applyBorder="1" applyAlignment="1" applyProtection="1">
      <alignment horizontal="center" vertical="center" textRotation="90" wrapText="1"/>
    </xf>
    <xf numFmtId="0" fontId="1" fillId="0" borderId="0" xfId="1" applyProtection="1">
      <protection locked="0"/>
    </xf>
    <xf numFmtId="49" fontId="1" fillId="0" borderId="0" xfId="1" applyNumberFormat="1" applyProtection="1">
      <protection locked="0"/>
    </xf>
    <xf numFmtId="0" fontId="1" fillId="0" borderId="0" xfId="1" applyAlignment="1" applyProtection="1">
      <alignment wrapText="1"/>
      <protection locked="0"/>
    </xf>
    <xf numFmtId="164" fontId="1" fillId="0" borderId="0" xfId="1" applyNumberFormat="1" applyProtection="1">
      <protection locked="0"/>
    </xf>
    <xf numFmtId="4" fontId="1" fillId="0" borderId="0" xfId="1" applyNumberFormat="1"/>
    <xf numFmtId="0" fontId="1" fillId="0" borderId="0" xfId="1" applyBorder="1"/>
    <xf numFmtId="0" fontId="8" fillId="0" borderId="1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4" fillId="0" borderId="6" xfId="1" applyFont="1" applyBorder="1"/>
    <xf numFmtId="0" fontId="4" fillId="0" borderId="11" xfId="1" applyFont="1" applyBorder="1" applyAlignment="1" applyProtection="1">
      <alignment wrapText="1"/>
    </xf>
    <xf numFmtId="0" fontId="1" fillId="0" borderId="5" xfId="1" applyBorder="1" applyAlignment="1">
      <alignment wrapText="1"/>
    </xf>
    <xf numFmtId="0" fontId="4" fillId="0" borderId="12" xfId="1" applyFont="1" applyBorder="1"/>
    <xf numFmtId="0" fontId="1" fillId="0" borderId="13" xfId="1" applyBorder="1" applyAlignment="1" applyProtection="1"/>
    <xf numFmtId="0" fontId="1" fillId="0" borderId="0" xfId="1" applyNumberFormat="1" applyProtection="1">
      <protection locked="0"/>
    </xf>
    <xf numFmtId="0" fontId="1" fillId="0" borderId="0" xfId="1" applyBorder="1" applyAlignment="1">
      <alignment wrapText="1"/>
    </xf>
    <xf numFmtId="0" fontId="4" fillId="0" borderId="12" xfId="1" applyFont="1" applyBorder="1" applyAlignment="1">
      <alignment wrapText="1"/>
    </xf>
    <xf numFmtId="0" fontId="1" fillId="0" borderId="13" xfId="1" applyBorder="1" applyAlignment="1" applyProtection="1">
      <alignment wrapText="1"/>
      <protection locked="0"/>
    </xf>
    <xf numFmtId="4" fontId="1" fillId="0" borderId="0" xfId="1" applyNumberFormat="1" applyAlignment="1" applyProtection="1">
      <alignment wrapText="1"/>
      <protection locked="0"/>
    </xf>
    <xf numFmtId="165" fontId="4" fillId="0" borderId="12" xfId="1" applyNumberFormat="1" applyFont="1" applyBorder="1" applyAlignment="1"/>
    <xf numFmtId="165" fontId="1" fillId="0" borderId="13" xfId="1" applyNumberFormat="1" applyBorder="1" applyAlignment="1" applyProtection="1"/>
    <xf numFmtId="165" fontId="1" fillId="0" borderId="0" xfId="1" applyNumberFormat="1" applyAlignment="1" applyProtection="1">
      <alignment wrapText="1"/>
      <protection locked="0"/>
    </xf>
    <xf numFmtId="0" fontId="1" fillId="0" borderId="8" xfId="1" applyBorder="1"/>
    <xf numFmtId="4" fontId="1" fillId="0" borderId="14" xfId="1" applyNumberFormat="1" applyBorder="1" applyAlignment="1"/>
    <xf numFmtId="4" fontId="1" fillId="0" borderId="1" xfId="1" applyNumberFormat="1" applyBorder="1"/>
    <xf numFmtId="0" fontId="4" fillId="0" borderId="8" xfId="1" applyFont="1" applyBorder="1"/>
    <xf numFmtId="166" fontId="1" fillId="0" borderId="14" xfId="1" applyNumberFormat="1" applyBorder="1" applyAlignment="1"/>
    <xf numFmtId="167" fontId="1" fillId="0" borderId="11" xfId="1" applyNumberFormat="1" applyBorder="1"/>
    <xf numFmtId="167" fontId="1" fillId="0" borderId="13" xfId="1" applyNumberFormat="1" applyBorder="1"/>
    <xf numFmtId="167" fontId="1" fillId="0" borderId="14" xfId="1" applyNumberFormat="1" applyBorder="1"/>
    <xf numFmtId="4" fontId="1" fillId="0" borderId="0" xfId="1" applyNumberFormat="1" applyBorder="1"/>
    <xf numFmtId="167" fontId="3" fillId="2" borderId="14" xfId="1" applyNumberFormat="1" applyFont="1" applyFill="1" applyBorder="1"/>
    <xf numFmtId="0" fontId="4" fillId="0" borderId="12" xfId="1" applyFont="1" applyFill="1" applyBorder="1"/>
    <xf numFmtId="168" fontId="1" fillId="0" borderId="13" xfId="1" applyNumberFormat="1" applyBorder="1"/>
    <xf numFmtId="0" fontId="3" fillId="0" borderId="8" xfId="1" applyFont="1" applyBorder="1"/>
    <xf numFmtId="169" fontId="1" fillId="0" borderId="14" xfId="1" applyNumberFormat="1" applyBorder="1"/>
    <xf numFmtId="0" fontId="3" fillId="0" borderId="2" xfId="1" applyFont="1" applyFill="1" applyBorder="1" applyProtection="1">
      <protection locked="0"/>
    </xf>
    <xf numFmtId="0" fontId="1" fillId="0" borderId="15" xfId="1" applyBorder="1" applyProtection="1">
      <protection locked="0"/>
    </xf>
    <xf numFmtId="0" fontId="1" fillId="0" borderId="3" xfId="1" applyBorder="1" applyAlignment="1" applyProtection="1">
      <alignment wrapText="1"/>
      <protection locked="0"/>
    </xf>
    <xf numFmtId="165" fontId="4" fillId="0" borderId="2" xfId="1" applyNumberFormat="1" applyFont="1" applyBorder="1"/>
    <xf numFmtId="165" fontId="4" fillId="0" borderId="15" xfId="1" applyNumberFormat="1" applyFont="1" applyBorder="1" applyAlignment="1"/>
    <xf numFmtId="165" fontId="1" fillId="0" borderId="3" xfId="1" applyNumberFormat="1" applyBorder="1"/>
    <xf numFmtId="167" fontId="3" fillId="2" borderId="13" xfId="1" applyNumberFormat="1" applyFont="1" applyFill="1" applyBorder="1"/>
    <xf numFmtId="0" fontId="1" fillId="0" borderId="0" xfId="1" applyBorder="1" applyAlignment="1" applyProtection="1">
      <alignment horizontal="center"/>
    </xf>
    <xf numFmtId="4" fontId="4" fillId="0" borderId="0" xfId="1" applyNumberFormat="1" applyFont="1" applyBorder="1" applyAlignment="1" applyProtection="1">
      <alignment horizontal="center" vertical="center" wrapText="1"/>
      <protection locked="0"/>
    </xf>
    <xf numFmtId="14" fontId="4" fillId="0" borderId="0" xfId="1" applyNumberFormat="1" applyFont="1" applyBorder="1" applyAlignment="1" applyProtection="1">
      <alignment horizontal="center" vertical="center" wrapText="1"/>
      <protection locked="0"/>
    </xf>
    <xf numFmtId="0" fontId="6" fillId="0" borderId="0" xfId="1" applyFont="1" applyBorder="1" applyAlignment="1" applyProtection="1">
      <protection locked="0"/>
    </xf>
    <xf numFmtId="0" fontId="4" fillId="0" borderId="2" xfId="1" applyFont="1" applyBorder="1" applyAlignment="1" applyProtection="1">
      <alignment horizontal="center"/>
    </xf>
    <xf numFmtId="49" fontId="4" fillId="0" borderId="5" xfId="1" applyNumberFormat="1" applyFont="1" applyBorder="1" applyAlignment="1" applyProtection="1">
      <alignment horizontal="center"/>
    </xf>
    <xf numFmtId="0" fontId="4" fillId="0" borderId="1" xfId="1" applyFont="1" applyBorder="1" applyAlignment="1" applyProtection="1">
      <alignment horizontal="center"/>
    </xf>
    <xf numFmtId="0" fontId="3" fillId="0" borderId="2" xfId="1" applyFont="1" applyBorder="1" applyProtection="1">
      <protection locked="0"/>
    </xf>
    <xf numFmtId="170" fontId="1" fillId="0" borderId="0" xfId="1" applyNumberFormat="1" applyBorder="1"/>
    <xf numFmtId="170" fontId="1" fillId="0" borderId="0" xfId="1" applyNumberFormat="1" applyBorder="1" applyAlignment="1">
      <alignment wrapText="1"/>
    </xf>
    <xf numFmtId="170" fontId="1" fillId="0" borderId="0" xfId="1" applyNumberFormat="1"/>
    <xf numFmtId="170" fontId="1" fillId="0" borderId="16" xfId="1" applyNumberFormat="1" applyBorder="1"/>
    <xf numFmtId="0" fontId="4" fillId="0" borderId="13" xfId="1" applyFont="1" applyBorder="1" applyAlignment="1" applyProtection="1">
      <alignment wrapText="1"/>
    </xf>
    <xf numFmtId="167" fontId="3" fillId="0" borderId="14" xfId="1" applyNumberFormat="1" applyFont="1" applyFill="1" applyBorder="1"/>
    <xf numFmtId="4" fontId="1" fillId="0" borderId="5" xfId="1" applyNumberFormat="1" applyBorder="1"/>
    <xf numFmtId="0" fontId="7" fillId="0" borderId="1" xfId="1" applyFont="1" applyBorder="1" applyAlignment="1">
      <alignment horizontal="left" vertical="center"/>
    </xf>
    <xf numFmtId="0" fontId="4" fillId="0" borderId="2" xfId="1" applyFont="1" applyBorder="1" applyAlignment="1" applyProtection="1">
      <alignment horizontal="center"/>
    </xf>
    <xf numFmtId="0" fontId="4" fillId="0" borderId="3" xfId="1" applyFont="1" applyBorder="1" applyAlignment="1" applyProtection="1">
      <alignment horizontal="center"/>
    </xf>
    <xf numFmtId="0" fontId="6" fillId="0" borderId="2" xfId="1" applyFont="1" applyBorder="1" applyAlignment="1" applyProtection="1">
      <protection locked="0"/>
    </xf>
    <xf numFmtId="0" fontId="6" fillId="0" borderId="3" xfId="1" applyFont="1" applyBorder="1" applyAlignment="1" applyProtection="1">
      <protection locked="0"/>
    </xf>
    <xf numFmtId="0" fontId="6" fillId="0" borderId="4" xfId="1" applyFont="1" applyBorder="1" applyAlignment="1" applyProtection="1">
      <protection locked="0"/>
    </xf>
    <xf numFmtId="0" fontId="4" fillId="0" borderId="4" xfId="1" applyFont="1" applyBorder="1" applyAlignment="1" applyProtection="1">
      <alignment horizontal="center"/>
    </xf>
    <xf numFmtId="4" fontId="1" fillId="0" borderId="0" xfId="1" applyNumberFormat="1" applyProtection="1"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pageSetUpPr fitToPage="1"/>
  </sheetPr>
  <dimension ref="A1:BN42"/>
  <sheetViews>
    <sheetView showZeros="0" zoomScale="85" workbookViewId="0">
      <pane xSplit="3" topLeftCell="D1" activePane="topRight" state="frozen"/>
      <selection pane="topRight" activeCell="D1" sqref="D1"/>
    </sheetView>
  </sheetViews>
  <sheetFormatPr defaultColWidth="11.7109375" defaultRowHeight="12.75" x14ac:dyDescent="0.2"/>
  <cols>
    <col min="1" max="1" width="1.7109375" style="1" customWidth="1"/>
    <col min="2" max="2" width="23.85546875" style="1" bestFit="1" customWidth="1"/>
    <col min="3" max="3" width="19.85546875" style="32" customWidth="1"/>
    <col min="4" max="16384" width="11.7109375" style="92"/>
  </cols>
  <sheetData>
    <row r="1" spans="1:66" s="1" customFormat="1" ht="6" customHeight="1" x14ac:dyDescent="0.2">
      <c r="D1" s="32"/>
    </row>
    <row r="2" spans="1:66" s="35" customFormat="1" ht="21" customHeight="1" thickBot="1" x14ac:dyDescent="0.25">
      <c r="A2" s="33"/>
      <c r="B2" s="85" t="s">
        <v>19</v>
      </c>
      <c r="C2" s="85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</row>
    <row r="3" spans="1:66" s="38" customFormat="1" x14ac:dyDescent="0.2">
      <c r="A3" s="78" t="s">
        <v>58</v>
      </c>
      <c r="B3" s="36" t="s">
        <v>20</v>
      </c>
      <c r="C3" s="37" t="s">
        <v>21</v>
      </c>
    </row>
    <row r="4" spans="1:66" s="42" customFormat="1" x14ac:dyDescent="0.2">
      <c r="A4" s="78" t="s">
        <v>64</v>
      </c>
      <c r="B4" s="39" t="s">
        <v>81</v>
      </c>
      <c r="C4" s="82"/>
    </row>
    <row r="5" spans="1:66" s="41" customFormat="1" x14ac:dyDescent="0.2">
      <c r="A5" s="78" t="s">
        <v>59</v>
      </c>
      <c r="B5" s="39" t="s">
        <v>22</v>
      </c>
      <c r="C5" s="40">
        <f>SUM(D5:IV5)</f>
        <v>0</v>
      </c>
    </row>
    <row r="6" spans="1:66" s="30" customFormat="1" x14ac:dyDescent="0.2">
      <c r="A6" s="79" t="s">
        <v>60</v>
      </c>
      <c r="B6" s="43" t="s">
        <v>23</v>
      </c>
      <c r="C6" s="44"/>
      <c r="D6" s="45"/>
      <c r="E6" s="45"/>
      <c r="F6" s="45"/>
      <c r="G6" s="45"/>
      <c r="H6" s="45"/>
      <c r="I6" s="45"/>
      <c r="J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</row>
    <row r="7" spans="1:66" s="30" customFormat="1" x14ac:dyDescent="0.2">
      <c r="A7" s="78" t="s">
        <v>61</v>
      </c>
      <c r="B7" s="39" t="s">
        <v>24</v>
      </c>
      <c r="C7" s="44"/>
      <c r="D7" s="45"/>
      <c r="E7" s="45"/>
      <c r="F7" s="45"/>
      <c r="G7" s="45"/>
      <c r="H7" s="45"/>
      <c r="I7" s="45"/>
      <c r="J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</row>
    <row r="8" spans="1:66" s="30" customFormat="1" x14ac:dyDescent="0.2">
      <c r="A8" s="79" t="s">
        <v>62</v>
      </c>
      <c r="B8" s="43" t="s">
        <v>25</v>
      </c>
      <c r="C8" s="44"/>
      <c r="D8" s="45"/>
      <c r="E8" s="45"/>
      <c r="F8" s="45"/>
      <c r="G8" s="45"/>
      <c r="H8" s="45"/>
      <c r="I8" s="45"/>
      <c r="J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</row>
    <row r="9" spans="1:66" s="48" customFormat="1" x14ac:dyDescent="0.2">
      <c r="A9" s="79" t="s">
        <v>63</v>
      </c>
      <c r="B9" s="46" t="s">
        <v>26</v>
      </c>
      <c r="C9" s="47"/>
    </row>
    <row r="10" spans="1:66" s="51" customFormat="1" ht="13.5" thickBot="1" x14ac:dyDescent="0.25">
      <c r="A10" s="78" t="s">
        <v>64</v>
      </c>
      <c r="B10" s="49" t="str">
        <f>IF(C10&gt;0,"Počet chyb:","")</f>
        <v/>
      </c>
      <c r="C10" s="50">
        <f>SUM(D10:IV10)</f>
        <v>0</v>
      </c>
    </row>
    <row r="11" spans="1:66" s="51" customFormat="1" ht="13.5" thickBot="1" x14ac:dyDescent="0.25">
      <c r="A11" s="78" t="s">
        <v>65</v>
      </c>
      <c r="B11" s="52" t="s">
        <v>27</v>
      </c>
      <c r="C11" s="53">
        <f>SUM(D11:IV11)</f>
        <v>0</v>
      </c>
    </row>
    <row r="12" spans="1:66" s="32" customFormat="1" x14ac:dyDescent="0.2">
      <c r="A12" s="78" t="s">
        <v>66</v>
      </c>
      <c r="B12" s="36" t="s">
        <v>28</v>
      </c>
      <c r="C12" s="54">
        <f>SUM(D12:IV12)</f>
        <v>0</v>
      </c>
    </row>
    <row r="13" spans="1:66" s="32" customFormat="1" x14ac:dyDescent="0.2">
      <c r="A13" s="78" t="s">
        <v>93</v>
      </c>
      <c r="B13" s="39" t="s">
        <v>94</v>
      </c>
      <c r="C13" s="55"/>
    </row>
    <row r="14" spans="1:66" s="32" customFormat="1" x14ac:dyDescent="0.2">
      <c r="A14" s="78" t="s">
        <v>67</v>
      </c>
      <c r="B14" s="39" t="s">
        <v>29</v>
      </c>
      <c r="C14" s="55">
        <f>SUM(D14:IV14)</f>
        <v>0</v>
      </c>
    </row>
    <row r="15" spans="1:66" s="51" customFormat="1" ht="13.5" thickBot="1" x14ac:dyDescent="0.25">
      <c r="A15" s="78" t="s">
        <v>68</v>
      </c>
      <c r="B15" s="52" t="s">
        <v>30</v>
      </c>
      <c r="C15" s="56">
        <f>SUM(D15:IV15)</f>
        <v>0</v>
      </c>
    </row>
    <row r="16" spans="1:66" s="57" customFormat="1" x14ac:dyDescent="0.2">
      <c r="A16" s="78"/>
      <c r="B16" s="39"/>
      <c r="C16" s="55"/>
    </row>
    <row r="17" spans="1:3" s="32" customFormat="1" x14ac:dyDescent="0.2">
      <c r="A17" s="78" t="s">
        <v>69</v>
      </c>
      <c r="B17" s="39" t="s">
        <v>31</v>
      </c>
      <c r="C17" s="55">
        <f>SUM(D17:IV17)</f>
        <v>0</v>
      </c>
    </row>
    <row r="18" spans="1:3" s="32" customFormat="1" x14ac:dyDescent="0.2">
      <c r="A18" s="78" t="s">
        <v>92</v>
      </c>
      <c r="B18" s="39" t="s">
        <v>91</v>
      </c>
      <c r="C18" s="55"/>
    </row>
    <row r="19" spans="1:3" s="51" customFormat="1" ht="13.5" thickBot="1" x14ac:dyDescent="0.25">
      <c r="A19" s="78" t="s">
        <v>70</v>
      </c>
      <c r="B19" s="52" t="s">
        <v>32</v>
      </c>
      <c r="C19" s="56">
        <f>SUM(D19:IV19)</f>
        <v>0</v>
      </c>
    </row>
    <row r="20" spans="1:3" s="51" customFormat="1" ht="13.5" thickBot="1" x14ac:dyDescent="0.25">
      <c r="A20" s="78"/>
      <c r="B20" s="52"/>
      <c r="C20" s="56"/>
    </row>
    <row r="21" spans="1:3" s="57" customFormat="1" x14ac:dyDescent="0.2">
      <c r="A21" s="78" t="s">
        <v>84</v>
      </c>
      <c r="B21" s="39" t="s">
        <v>82</v>
      </c>
      <c r="C21" s="55"/>
    </row>
    <row r="22" spans="1:3" s="57" customFormat="1" x14ac:dyDescent="0.2">
      <c r="A22" s="78" t="s">
        <v>90</v>
      </c>
      <c r="B22" s="39" t="s">
        <v>88</v>
      </c>
      <c r="C22" s="55"/>
    </row>
    <row r="23" spans="1:3" s="51" customFormat="1" ht="13.5" thickBot="1" x14ac:dyDescent="0.25">
      <c r="A23" s="78" t="s">
        <v>71</v>
      </c>
      <c r="B23" s="52" t="s">
        <v>83</v>
      </c>
      <c r="C23" s="56">
        <f>SUM(D23:IV23)</f>
        <v>0</v>
      </c>
    </row>
    <row r="24" spans="1:3" s="57" customFormat="1" ht="13.5" thickBot="1" x14ac:dyDescent="0.25">
      <c r="A24" s="78"/>
      <c r="B24" s="39"/>
      <c r="C24" s="55"/>
    </row>
    <row r="25" spans="1:3" s="84" customFormat="1" x14ac:dyDescent="0.2">
      <c r="A25" s="78" t="s">
        <v>85</v>
      </c>
      <c r="B25" s="36" t="s">
        <v>87</v>
      </c>
      <c r="C25" s="54"/>
    </row>
    <row r="26" spans="1:3" s="57" customFormat="1" x14ac:dyDescent="0.2">
      <c r="A26" s="78" t="s">
        <v>90</v>
      </c>
      <c r="B26" s="39" t="s">
        <v>89</v>
      </c>
      <c r="C26" s="55"/>
    </row>
    <row r="27" spans="1:3" s="51" customFormat="1" ht="13.5" thickBot="1" x14ac:dyDescent="0.25">
      <c r="A27" s="78" t="s">
        <v>72</v>
      </c>
      <c r="B27" s="52" t="s">
        <v>86</v>
      </c>
      <c r="C27" s="56">
        <f>SUM(D27:IV27)</f>
        <v>0</v>
      </c>
    </row>
    <row r="28" spans="1:3" s="57" customFormat="1" x14ac:dyDescent="0.2">
      <c r="A28" s="78"/>
      <c r="B28" s="39"/>
      <c r="C28" s="55"/>
    </row>
    <row r="29" spans="1:3" s="32" customFormat="1" x14ac:dyDescent="0.2">
      <c r="A29" s="78" t="s">
        <v>73</v>
      </c>
      <c r="B29" s="39" t="s">
        <v>33</v>
      </c>
      <c r="C29" s="55">
        <f>SUM(D29:IV29)</f>
        <v>0</v>
      </c>
    </row>
    <row r="30" spans="1:3" s="32" customFormat="1" x14ac:dyDescent="0.2">
      <c r="A30" s="78" t="s">
        <v>95</v>
      </c>
      <c r="B30" s="39" t="s">
        <v>96</v>
      </c>
      <c r="C30" s="55"/>
    </row>
    <row r="31" spans="1:3" s="32" customFormat="1" x14ac:dyDescent="0.2">
      <c r="A31" s="78" t="s">
        <v>97</v>
      </c>
      <c r="B31" s="39" t="s">
        <v>98</v>
      </c>
      <c r="C31" s="55"/>
    </row>
    <row r="32" spans="1:3" s="32" customFormat="1" x14ac:dyDescent="0.2">
      <c r="A32" s="78" t="s">
        <v>99</v>
      </c>
      <c r="B32" s="39" t="s">
        <v>100</v>
      </c>
      <c r="C32" s="55"/>
    </row>
    <row r="33" spans="1:3" s="32" customFormat="1" x14ac:dyDescent="0.2">
      <c r="A33" s="78" t="s">
        <v>101</v>
      </c>
      <c r="B33" s="39" t="s">
        <v>102</v>
      </c>
      <c r="C33" s="55"/>
    </row>
    <row r="34" spans="1:3" s="32" customFormat="1" x14ac:dyDescent="0.2">
      <c r="A34" s="78" t="s">
        <v>74</v>
      </c>
      <c r="B34" s="39" t="s">
        <v>34</v>
      </c>
      <c r="C34" s="55">
        <f>SUM(D34:IV34)</f>
        <v>0</v>
      </c>
    </row>
    <row r="35" spans="1:3" s="57" customFormat="1" x14ac:dyDescent="0.2">
      <c r="A35" s="78" t="s">
        <v>75</v>
      </c>
      <c r="B35" s="39" t="s">
        <v>35</v>
      </c>
      <c r="C35" s="69">
        <f>SUM(D35:IV35)</f>
        <v>0</v>
      </c>
    </row>
    <row r="36" spans="1:3" s="51" customFormat="1" ht="13.5" thickBot="1" x14ac:dyDescent="0.25">
      <c r="A36" s="78" t="s">
        <v>76</v>
      </c>
      <c r="B36" s="52" t="s">
        <v>40</v>
      </c>
      <c r="C36" s="58">
        <f>SUM(D36:IV36)</f>
        <v>0</v>
      </c>
    </row>
    <row r="37" spans="1:3" s="51" customFormat="1" ht="13.5" thickBot="1" x14ac:dyDescent="0.25">
      <c r="A37" s="78"/>
      <c r="B37" s="52"/>
      <c r="C37" s="83"/>
    </row>
    <row r="38" spans="1:3" s="32" customFormat="1" x14ac:dyDescent="0.2">
      <c r="A38" s="78" t="s">
        <v>77</v>
      </c>
      <c r="B38" s="59" t="s">
        <v>36</v>
      </c>
      <c r="C38" s="60">
        <f>SUM(D38:IV38)</f>
        <v>0</v>
      </c>
    </row>
    <row r="39" spans="1:3" s="51" customFormat="1" ht="13.5" thickBot="1" x14ac:dyDescent="0.25">
      <c r="A39" s="80" t="s">
        <v>78</v>
      </c>
      <c r="B39" s="61" t="s">
        <v>41</v>
      </c>
      <c r="C39" s="62">
        <f>IF(ISERROR(C35/C38),0,C35/C38)</f>
        <v>0</v>
      </c>
    </row>
    <row r="40" spans="1:3" s="51" customFormat="1" ht="13.5" thickBot="1" x14ac:dyDescent="0.25">
      <c r="A40" s="80"/>
      <c r="B40" s="61"/>
      <c r="C40" s="62"/>
    </row>
    <row r="41" spans="1:3" s="65" customFormat="1" ht="13.5" thickBot="1" x14ac:dyDescent="0.25">
      <c r="A41" s="80" t="s">
        <v>79</v>
      </c>
      <c r="B41" s="63" t="s">
        <v>37</v>
      </c>
      <c r="C41" s="64"/>
    </row>
    <row r="42" spans="1:3" s="68" customFormat="1" ht="13.5" thickBot="1" x14ac:dyDescent="0.25">
      <c r="A42" s="81" t="s">
        <v>80</v>
      </c>
      <c r="B42" s="66" t="s">
        <v>38</v>
      </c>
      <c r="C42" s="67" t="s">
        <v>39</v>
      </c>
    </row>
  </sheetData>
  <dataConsolidate/>
  <mergeCells count="1">
    <mergeCell ref="B2:C2"/>
  </mergeCells>
  <printOptions gridLines="1"/>
  <pageMargins left="0.19685039370078741" right="0.19685039370078741" top="0.59055118110236227" bottom="0.59055118110236227" header="0.19685039370078741" footer="0.19685039370078741"/>
  <pageSetup paperSize="9" fitToWidth="15" orientation="landscape" r:id="rId1"/>
  <headerFooter alignWithMargins="0">
    <oddFooter>&amp;LVytištěno dne: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>
    <pageSetUpPr fitToPage="1"/>
  </sheetPr>
  <dimension ref="A1:L7"/>
  <sheetViews>
    <sheetView tabSelected="1" workbookViewId="0">
      <pane ySplit="7" topLeftCell="A8" activePane="bottomLeft" state="frozenSplit"/>
      <selection pane="bottomLeft" activeCell="E8" sqref="E8"/>
    </sheetView>
  </sheetViews>
  <sheetFormatPr defaultRowHeight="12.75" x14ac:dyDescent="0.2"/>
  <cols>
    <col min="1" max="2" width="5.28515625" style="28" customWidth="1"/>
    <col min="3" max="3" width="7.140625" style="29" customWidth="1"/>
    <col min="4" max="4" width="5.28515625" style="28" customWidth="1"/>
    <col min="5" max="5" width="18.140625" style="28" customWidth="1"/>
    <col min="6" max="6" width="39.5703125" style="30" customWidth="1"/>
    <col min="7" max="7" width="13.85546875" style="31" customWidth="1"/>
    <col min="8" max="8" width="11.140625" style="31" customWidth="1"/>
    <col min="9" max="9" width="6" style="31" customWidth="1"/>
    <col min="10" max="10" width="9.5703125" style="31" customWidth="1"/>
    <col min="11" max="11" width="6.28515625" style="31" customWidth="1"/>
    <col min="12" max="12" width="18.28515625" style="30" customWidth="1"/>
    <col min="13" max="16384" width="9.140625" style="1"/>
  </cols>
  <sheetData>
    <row r="1" spans="1:12" ht="17.25" hidden="1" customHeight="1" thickBot="1" x14ac:dyDescent="0.25">
      <c r="A1" s="1" t="s">
        <v>57</v>
      </c>
      <c r="B1" s="2" t="s">
        <v>46</v>
      </c>
      <c r="C1" s="2" t="s">
        <v>47</v>
      </c>
      <c r="D1" s="2" t="s">
        <v>48</v>
      </c>
      <c r="E1" s="2" t="s">
        <v>49</v>
      </c>
      <c r="F1" s="2" t="s">
        <v>50</v>
      </c>
      <c r="G1" s="2" t="s">
        <v>51</v>
      </c>
      <c r="H1" s="2" t="s">
        <v>52</v>
      </c>
      <c r="I1" s="70" t="s">
        <v>53</v>
      </c>
      <c r="J1" s="70" t="s">
        <v>56</v>
      </c>
      <c r="K1" s="70" t="s">
        <v>54</v>
      </c>
      <c r="L1" s="1" t="s">
        <v>55</v>
      </c>
    </row>
    <row r="2" spans="1:12" ht="15.75" thickBot="1" x14ac:dyDescent="0.3">
      <c r="A2" s="1"/>
      <c r="B2" s="3" t="s">
        <v>0</v>
      </c>
      <c r="C2" s="4"/>
      <c r="D2" s="5"/>
      <c r="E2" s="75" t="s">
        <v>1</v>
      </c>
      <c r="F2" s="6"/>
      <c r="G2" s="7" t="s">
        <v>2</v>
      </c>
      <c r="H2" s="8"/>
      <c r="I2" s="71"/>
      <c r="J2" s="71"/>
      <c r="K2" s="71"/>
      <c r="L2" s="9"/>
    </row>
    <row r="3" spans="1:12" ht="15" thickBot="1" x14ac:dyDescent="0.25">
      <c r="A3" s="1"/>
      <c r="B3" s="10" t="s">
        <v>3</v>
      </c>
      <c r="C3" s="11"/>
      <c r="D3" s="12" t="s">
        <v>4</v>
      </c>
      <c r="E3" s="76" t="s">
        <v>5</v>
      </c>
      <c r="F3" s="13"/>
      <c r="G3" s="14" t="s">
        <v>6</v>
      </c>
      <c r="H3" s="15"/>
      <c r="I3" s="71"/>
      <c r="J3" s="71"/>
      <c r="K3" s="71"/>
      <c r="L3" s="9"/>
    </row>
    <row r="4" spans="1:12" ht="15" thickBot="1" x14ac:dyDescent="0.25">
      <c r="A4" s="1"/>
      <c r="B4" s="86" t="s">
        <v>7</v>
      </c>
      <c r="C4" s="87"/>
      <c r="D4" s="16">
        <v>1</v>
      </c>
      <c r="E4" s="76" t="s">
        <v>8</v>
      </c>
      <c r="F4" s="13"/>
      <c r="G4" s="17" t="s">
        <v>9</v>
      </c>
      <c r="H4" s="18">
        <v>39131</v>
      </c>
      <c r="I4" s="72"/>
      <c r="J4" s="72"/>
      <c r="K4" s="72"/>
      <c r="L4" s="9"/>
    </row>
    <row r="5" spans="1:12" ht="15.75" customHeight="1" thickBot="1" x14ac:dyDescent="0.25">
      <c r="A5" s="1"/>
      <c r="B5" s="77" t="s">
        <v>45</v>
      </c>
      <c r="C5" s="87"/>
      <c r="D5" s="91"/>
      <c r="E5" s="74" t="s">
        <v>10</v>
      </c>
      <c r="F5" s="88"/>
      <c r="G5" s="89"/>
      <c r="H5" s="90"/>
      <c r="I5" s="73"/>
      <c r="J5" s="73"/>
      <c r="K5" s="73"/>
      <c r="L5" s="9"/>
    </row>
    <row r="6" spans="1:12" ht="4.5" customHeight="1" thickBot="1" x14ac:dyDescent="0.25">
      <c r="A6" s="1"/>
      <c r="B6" s="9"/>
      <c r="C6" s="19"/>
      <c r="D6" s="9"/>
      <c r="E6" s="9"/>
      <c r="F6" s="20"/>
      <c r="G6" s="21"/>
      <c r="H6" s="21"/>
      <c r="I6" s="21"/>
      <c r="J6" s="21"/>
      <c r="K6" s="21"/>
      <c r="L6" s="9"/>
    </row>
    <row r="7" spans="1:12" ht="77.25" customHeight="1" thickBot="1" x14ac:dyDescent="0.25">
      <c r="A7" s="22" t="s">
        <v>44</v>
      </c>
      <c r="B7" s="22" t="s">
        <v>11</v>
      </c>
      <c r="C7" s="23" t="s">
        <v>12</v>
      </c>
      <c r="D7" s="24" t="s">
        <v>13</v>
      </c>
      <c r="E7" s="24" t="s">
        <v>14</v>
      </c>
      <c r="F7" s="25" t="s">
        <v>15</v>
      </c>
      <c r="G7" s="26" t="s">
        <v>16</v>
      </c>
      <c r="H7" s="26" t="s">
        <v>17</v>
      </c>
      <c r="I7" s="26" t="s">
        <v>42</v>
      </c>
      <c r="J7" s="26" t="s">
        <v>39</v>
      </c>
      <c r="K7" s="26" t="s">
        <v>43</v>
      </c>
      <c r="L7" s="27" t="s">
        <v>18</v>
      </c>
    </row>
  </sheetData>
  <autoFilter ref="B7:H65536"/>
  <dataConsolidate/>
  <mergeCells count="3">
    <mergeCell ref="B4:C4"/>
    <mergeCell ref="F5:H5"/>
    <mergeCell ref="C5:D5"/>
  </mergeCells>
  <dataValidations count="9">
    <dataValidation type="date" operator="greaterThanOrEqual" allowBlank="1" showInputMessage="1" showErrorMessage="1" sqref="H4">
      <formula1>DATE(YEAR(TODAY())-1,MONTH(TODAY()),DAY(TODAY()))</formula1>
    </dataValidation>
    <dataValidation allowBlank="1" error="Není v seznamu!!" prompt="Zadej kód DV" sqref="E8:E65536"/>
    <dataValidation allowBlank="1" prompt="Nastavuje se jednotka výkonu_x000a_buď minuty (Min)_x000a_nebo hodiny (Hod)" sqref="D3"/>
    <dataValidation operator="greaterThanOrEqual" allowBlank="1" showInputMessage="1" showErrorMessage="1" sqref="D6:D7"/>
    <dataValidation type="decimal" operator="greaterThanOrEqual" allowBlank="1" showInputMessage="1" showErrorMessage="1" error="Není číslo větší nebo rovno 0,1" prompt="Zadejte počet ks" sqref="D8:D65536">
      <formula1>0.1</formula1>
    </dataValidation>
    <dataValidation type="decimal" operator="greaterThanOrEqual" allowBlank="1" showInputMessage="1" showErrorMessage="1" error="Není číslo" prompt="Zadejte _x000a_výkon Tbc v minutách nebo hodinách" sqref="H8:H65536">
      <formula1>0</formula1>
    </dataValidation>
    <dataValidation type="decimal" operator="greaterThanOrEqual" allowBlank="1" showInputMessage="1" showErrorMessage="1" error="Není číslo" prompt="Zadej _x000a_výkon Tac v minutách nebo hodinách_x000a_cenu kooperace v Kč_x000a_cenu materiálu ost. v Kč_x000a_hmotnost materiálu hutního v Kg" sqref="G8:G65536">
      <formula1>0</formula1>
    </dataValidation>
    <dataValidation type="decimal" operator="greaterThanOrEqual" allowBlank="1" showInputMessage="1" showErrorMessage="1" prompt="Zadejte cenu hutního materiálu" sqref="H3">
      <formula1>0</formula1>
    </dataValidation>
    <dataValidation type="decimal" operator="greaterThanOrEqual" allowBlank="1" showInputMessage="1" showErrorMessage="1" prompt="Zadejte čistou hmotnost v kg na ks" sqref="H2">
      <formula1>0</formula1>
    </dataValidation>
  </dataValidations>
  <printOptions gridLines="1"/>
  <pageMargins left="0.78740157480314965" right="0.78740157480314965" top="0.98425196850393704" bottom="0.98425196850393704" header="0.51181102362204722" footer="0.51181102362204722"/>
  <pageSetup paperSize="9" scale="86" fitToHeight="500" orientation="portrait" r:id="rId1"/>
  <headerFooter alignWithMargins="0">
    <oddHeader>&amp;RList: &amp;P
Listů:&amp;N</oddHeader>
    <oddFooter>&amp;LTisk dne: &amp;D&amp;CVygenerováno programem Kalkulace-postupy 
©Radek Jureček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11</vt:i4>
      </vt:variant>
    </vt:vector>
  </HeadingPairs>
  <TitlesOfParts>
    <vt:vector size="13" baseType="lpstr">
      <vt:lpstr>Kalkulace</vt:lpstr>
      <vt:lpstr>List_pr</vt:lpstr>
      <vt:lpstr>List_pr!Názvy_tisku</vt:lpstr>
      <vt:lpstr>List_pr!Oblast_tisku</vt:lpstr>
      <vt:lpstr>List_pr!rn_C_Vykresu</vt:lpstr>
      <vt:lpstr>List_pr!rn_Cista_Hm</vt:lpstr>
      <vt:lpstr>List_pr!rn_Dne</vt:lpstr>
      <vt:lpstr>List_pr!rn_Nazev</vt:lpstr>
      <vt:lpstr>List_pr!rn_PocKs</vt:lpstr>
      <vt:lpstr>List_pr!rn_Pozice</vt:lpstr>
      <vt:lpstr>List_pr!rn_Poznamka</vt:lpstr>
      <vt:lpstr>List_pr!rn_VykonyV</vt:lpstr>
      <vt:lpstr>List_pr!rn_Zpracoval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Jureček</dc:creator>
  <cp:lastModifiedBy>Uživatel systému Windows</cp:lastModifiedBy>
  <dcterms:created xsi:type="dcterms:W3CDTF">2015-05-14T11:29:44Z</dcterms:created>
  <dcterms:modified xsi:type="dcterms:W3CDTF">2019-06-26T06:27:36Z</dcterms:modified>
</cp:coreProperties>
</file>